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15" windowWidth="19440" windowHeight="11760"/>
  </bookViews>
  <sheets>
    <sheet name="Foglio1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6" i="1"/>
  <c r="G31" i="1" l="1"/>
  <c r="G32" i="1" l="1"/>
  <c r="F38" i="1" s="1"/>
  <c r="F36" i="1" l="1"/>
</calcChain>
</file>

<file path=xl/sharedStrings.xml><?xml version="1.0" encoding="utf-8"?>
<sst xmlns="http://schemas.openxmlformats.org/spreadsheetml/2006/main" count="63" uniqueCount="44">
  <si>
    <t>Celle da compilare</t>
  </si>
  <si>
    <t>Descrizione</t>
  </si>
  <si>
    <t>Prezzo Totale Offerto al netto dell'IVA €</t>
  </si>
  <si>
    <t xml:space="preserve">Prezzo totale offerto al netto dell'IVA </t>
  </si>
  <si>
    <t>Codice</t>
  </si>
  <si>
    <t>Sistema di Verifica in caso di offerta superiore all'importo massimo contrattuale</t>
  </si>
  <si>
    <t>Quantità
(A)</t>
  </si>
  <si>
    <t>Importo unitario (€)
(B)</t>
  </si>
  <si>
    <t>Importo totale (€)
(AxB)</t>
  </si>
  <si>
    <t>Prezzo totale a base d'asta al netto dell'IVA</t>
  </si>
  <si>
    <t>Armadietto completo di kit primo soccorso DM 388/03  All. 1</t>
  </si>
  <si>
    <t>Armadietto di primo soccorso contenente il materiale prescritto dal DM 388/03 Allegato 1</t>
  </si>
  <si>
    <t>Valigetta completa di kit primo soccorso DM 388/03  All. 1</t>
  </si>
  <si>
    <t>Valigetta contenenti il materiale prescritto dal DM 388/03 Allegato 1</t>
  </si>
  <si>
    <t>Kit reintegro primo soccorso DM 388/03 All. 1</t>
  </si>
  <si>
    <t>Kit di reintegro Armadietto/Valigetta primo soccorso contenenti il materiale prescritto dal DM 388/03 Allegato 1</t>
  </si>
  <si>
    <t>Armadietto vuoto primo soccorso DM 388/03  All.  1</t>
  </si>
  <si>
    <t>Armadietto con serratura vuoto primo soccorso per il materiale prescitto DM 388/03 Allegato 1</t>
  </si>
  <si>
    <t>Valigetta vuota  primo soccorso DM 388/03  All.  1</t>
  </si>
  <si>
    <t>Valigetta vuota primo soccorso per il materiale prescitto DM 388/03 Allegato 1</t>
  </si>
  <si>
    <t>Reintegro DM 388/03</t>
  </si>
  <si>
    <t>Guanti sterili monouso (5 paia)</t>
  </si>
  <si>
    <t>Visiera paraschizzi</t>
  </si>
  <si>
    <t>Flacone di soluzione cutanea di iodopovidone al 10% di iodio da 1 litro</t>
  </si>
  <si>
    <t>Flaconi di soluzione fisiologica (sodio cloruro - 0,9%) da 500 ml</t>
  </si>
  <si>
    <t>Compresse di garza sterile 10 x 10 in buste singole</t>
  </si>
  <si>
    <t>Compresse di garza sterile 18 x 40 in buste singole</t>
  </si>
  <si>
    <t>Teli sterili monouso</t>
  </si>
  <si>
    <t>Pinzette da medicazione sterili monouso</t>
  </si>
  <si>
    <t>Confezione di rete elastica di misura media</t>
  </si>
  <si>
    <t xml:space="preserve">Confezione 20 g di cotone idrofilo </t>
  </si>
  <si>
    <t>Confezioni n.20 cerotti di varie misure pronti all'uso</t>
  </si>
  <si>
    <t>Rotoli di cerotto alto cm. 2,5 x 5m</t>
  </si>
  <si>
    <t>Forbici</t>
  </si>
  <si>
    <t>Lacci emostatici</t>
  </si>
  <si>
    <t>Ghiaccio pronto uso</t>
  </si>
  <si>
    <t>Sacchetti monouso per la raccolta di rifiuti sanitari</t>
  </si>
  <si>
    <t>Termometro</t>
  </si>
  <si>
    <t>Apparecchio per la misurazione della pressione arteriosa analogico</t>
  </si>
  <si>
    <t>Apparecchio per la misurazione della pressione arteriosa polso digitale</t>
  </si>
  <si>
    <t xml:space="preserve">Cartello di salvataggio di pronto soccorso aziendale  </t>
  </si>
  <si>
    <t>Spese di spedizione</t>
  </si>
  <si>
    <t>RDO MEPA  n. 49689</t>
  </si>
  <si>
    <t>Spese di spedizione per importi inferiori all'ordine minimo di 150 €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</si>
</sst>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0" fontId="15" fillId="2" borderId="1" xfId="0" applyFont="1" applyFill="1" applyBorder="1" applyAlignment="1">
      <alignment horizontal="center" vertical="center" wrapText="1"/>
    </xf>
    <xf numFmtId="49" fontId="14" fillId="4" borderId="5" xfId="0" applyNumberFormat="1" applyFont="1" applyFill="1" applyBorder="1" applyAlignment="1">
      <alignment vertical="center" wrapText="1"/>
    </xf>
    <xf numFmtId="49" fontId="14" fillId="4" borderId="6" xfId="0" applyNumberFormat="1" applyFont="1" applyFill="1" applyBorder="1" applyAlignment="1">
      <alignment horizontal="center" vertical="center" wrapText="1"/>
    </xf>
    <xf numFmtId="165" fontId="16" fillId="0" borderId="6" xfId="0" applyNumberFormat="1" applyFont="1" applyBorder="1" applyAlignment="1" applyProtection="1">
      <alignment horizontal="center" vertical="center" wrapText="1"/>
      <protection locked="0"/>
    </xf>
    <xf numFmtId="165" fontId="16" fillId="0" borderId="7" xfId="0" applyNumberFormat="1" applyFont="1" applyBorder="1" applyAlignment="1" applyProtection="1">
      <alignment horizontal="center" vertical="center" wrapText="1"/>
    </xf>
    <xf numFmtId="165" fontId="16" fillId="0" borderId="8" xfId="0" applyNumberFormat="1" applyFont="1" applyBorder="1" applyAlignment="1" applyProtection="1">
      <alignment horizontal="center" vertical="center" wrapText="1"/>
    </xf>
    <xf numFmtId="49" fontId="14" fillId="4" borderId="9" xfId="0" applyNumberFormat="1" applyFont="1" applyFill="1" applyBorder="1" applyAlignment="1">
      <alignment vertical="center" wrapText="1"/>
    </xf>
    <xf numFmtId="49" fontId="14" fillId="4" borderId="10" xfId="0" applyNumberFormat="1" applyFont="1" applyFill="1" applyBorder="1" applyAlignment="1">
      <alignment horizontal="center" vertical="center" wrapText="1"/>
    </xf>
    <xf numFmtId="165" fontId="16" fillId="0" borderId="10" xfId="0" applyNumberFormat="1" applyFont="1" applyBorder="1" applyAlignment="1" applyProtection="1">
      <alignment horizontal="center" vertical="center" wrapText="1"/>
      <protection locked="0"/>
    </xf>
    <xf numFmtId="49" fontId="14" fillId="4" borderId="11" xfId="0" applyNumberFormat="1" applyFont="1" applyFill="1" applyBorder="1" applyAlignment="1">
      <alignment vertical="center" wrapText="1"/>
    </xf>
    <xf numFmtId="49" fontId="14" fillId="4" borderId="12" xfId="0" applyNumberFormat="1" applyFont="1" applyFill="1" applyBorder="1" applyAlignment="1">
      <alignment horizontal="center" vertical="center" wrapText="1"/>
    </xf>
    <xf numFmtId="165" fontId="16" fillId="0" borderId="12" xfId="0" applyNumberFormat="1" applyFont="1" applyBorder="1" applyAlignment="1" applyProtection="1">
      <alignment horizontal="center" vertical="center" wrapText="1"/>
      <protection locked="0"/>
    </xf>
    <xf numFmtId="165" fontId="16" fillId="0" borderId="13" xfId="0" applyNumberFormat="1" applyFont="1" applyBorder="1" applyAlignment="1" applyProtection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14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165" fontId="2" fillId="4" borderId="4" xfId="0" applyNumberFormat="1" applyFont="1" applyFill="1" applyBorder="1" applyAlignment="1" applyProtection="1">
      <alignment horizontal="center" vertical="center" wrapText="1"/>
    </xf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8"/>
  <sheetViews>
    <sheetView showGridLines="0" tabSelected="1" zoomScale="90" zoomScaleNormal="90" workbookViewId="0">
      <selection activeCell="D6" sqref="D6"/>
    </sheetView>
  </sheetViews>
  <sheetFormatPr defaultColWidth="8.85546875" defaultRowHeight="15" x14ac:dyDescent="0.25"/>
  <cols>
    <col min="1" max="1" width="2.28515625" customWidth="1"/>
    <col min="2" max="2" width="3.42578125" customWidth="1"/>
    <col min="3" max="3" width="18" customWidth="1"/>
    <col min="4" max="4" width="41.7109375" customWidth="1"/>
    <col min="5" max="5" width="10.42578125" customWidth="1"/>
    <col min="6" max="6" width="23.42578125" customWidth="1"/>
    <col min="7" max="7" width="24.7109375" customWidth="1"/>
  </cols>
  <sheetData>
    <row r="2" spans="2:8" ht="15.75" x14ac:dyDescent="0.25">
      <c r="C2" s="17" t="s">
        <v>42</v>
      </c>
      <c r="D2" s="17"/>
      <c r="H2" s="1"/>
    </row>
    <row r="3" spans="2:8" ht="18" customHeight="1" thickBot="1" x14ac:dyDescent="0.3">
      <c r="H3" s="9"/>
    </row>
    <row r="4" spans="2:8" ht="15.75" thickBot="1" x14ac:dyDescent="0.3">
      <c r="F4" s="8" t="s">
        <v>0</v>
      </c>
      <c r="H4" s="9"/>
    </row>
    <row r="5" spans="2:8" ht="60.75" customHeight="1" thickBot="1" x14ac:dyDescent="0.3">
      <c r="C5" s="18" t="s">
        <v>4</v>
      </c>
      <c r="D5" s="16" t="s">
        <v>1</v>
      </c>
      <c r="E5" s="15" t="s">
        <v>6</v>
      </c>
      <c r="F5" s="13" t="s">
        <v>7</v>
      </c>
      <c r="G5" s="14" t="s">
        <v>8</v>
      </c>
    </row>
    <row r="6" spans="2:8" ht="49.5" customHeight="1" x14ac:dyDescent="0.25">
      <c r="B6">
        <v>1</v>
      </c>
      <c r="C6" s="19" t="s">
        <v>10</v>
      </c>
      <c r="D6" s="20" t="s">
        <v>11</v>
      </c>
      <c r="E6" s="20">
        <v>5</v>
      </c>
      <c r="F6" s="21"/>
      <c r="G6" s="22">
        <f>E6*F6</f>
        <v>0</v>
      </c>
    </row>
    <row r="7" spans="2:8" ht="49.5" customHeight="1" x14ac:dyDescent="0.25">
      <c r="B7">
        <v>2</v>
      </c>
      <c r="C7" s="24" t="s">
        <v>12</v>
      </c>
      <c r="D7" s="25" t="s">
        <v>13</v>
      </c>
      <c r="E7" s="25">
        <v>2</v>
      </c>
      <c r="F7" s="26"/>
      <c r="G7" s="23">
        <f t="shared" ref="G7:G30" si="0">E7*F7</f>
        <v>0</v>
      </c>
    </row>
    <row r="8" spans="2:8" ht="49.5" customHeight="1" x14ac:dyDescent="0.25">
      <c r="B8">
        <v>3</v>
      </c>
      <c r="C8" s="24" t="s">
        <v>14</v>
      </c>
      <c r="D8" s="25" t="s">
        <v>15</v>
      </c>
      <c r="E8" s="25">
        <v>2</v>
      </c>
      <c r="F8" s="26"/>
      <c r="G8" s="23">
        <f t="shared" si="0"/>
        <v>0</v>
      </c>
    </row>
    <row r="9" spans="2:8" ht="49.5" customHeight="1" x14ac:dyDescent="0.25">
      <c r="B9">
        <v>4</v>
      </c>
      <c r="C9" s="24" t="s">
        <v>16</v>
      </c>
      <c r="D9" s="25" t="s">
        <v>17</v>
      </c>
      <c r="E9" s="25">
        <v>3</v>
      </c>
      <c r="F9" s="26"/>
      <c r="G9" s="23">
        <f t="shared" si="0"/>
        <v>0</v>
      </c>
    </row>
    <row r="10" spans="2:8" ht="49.5" customHeight="1" x14ac:dyDescent="0.25">
      <c r="B10">
        <v>5</v>
      </c>
      <c r="C10" s="24" t="s">
        <v>18</v>
      </c>
      <c r="D10" s="25" t="s">
        <v>19</v>
      </c>
      <c r="E10" s="25">
        <v>2</v>
      </c>
      <c r="F10" s="26"/>
      <c r="G10" s="23">
        <f t="shared" si="0"/>
        <v>0</v>
      </c>
    </row>
    <row r="11" spans="2:8" ht="49.5" customHeight="1" x14ac:dyDescent="0.25">
      <c r="B11">
        <v>6</v>
      </c>
      <c r="C11" s="24" t="s">
        <v>20</v>
      </c>
      <c r="D11" s="25" t="s">
        <v>21</v>
      </c>
      <c r="E11" s="25">
        <v>35</v>
      </c>
      <c r="F11" s="26"/>
      <c r="G11" s="23">
        <f t="shared" si="0"/>
        <v>0</v>
      </c>
    </row>
    <row r="12" spans="2:8" ht="49.5" customHeight="1" x14ac:dyDescent="0.25">
      <c r="B12">
        <v>7</v>
      </c>
      <c r="C12" s="24" t="s">
        <v>20</v>
      </c>
      <c r="D12" s="25" t="s">
        <v>22</v>
      </c>
      <c r="E12" s="25">
        <v>7</v>
      </c>
      <c r="F12" s="26"/>
      <c r="G12" s="23">
        <f t="shared" si="0"/>
        <v>0</v>
      </c>
    </row>
    <row r="13" spans="2:8" ht="49.5" customHeight="1" x14ac:dyDescent="0.25">
      <c r="B13">
        <v>8</v>
      </c>
      <c r="C13" s="24" t="s">
        <v>20</v>
      </c>
      <c r="D13" s="25" t="s">
        <v>23</v>
      </c>
      <c r="E13" s="25">
        <v>7</v>
      </c>
      <c r="F13" s="26"/>
      <c r="G13" s="23">
        <f t="shared" si="0"/>
        <v>0</v>
      </c>
    </row>
    <row r="14" spans="2:8" ht="49.5" customHeight="1" x14ac:dyDescent="0.25">
      <c r="B14">
        <v>9</v>
      </c>
      <c r="C14" s="24" t="s">
        <v>20</v>
      </c>
      <c r="D14" s="25" t="s">
        <v>24</v>
      </c>
      <c r="E14" s="25">
        <v>21</v>
      </c>
      <c r="F14" s="26"/>
      <c r="G14" s="23">
        <f t="shared" si="0"/>
        <v>0</v>
      </c>
    </row>
    <row r="15" spans="2:8" ht="49.5" customHeight="1" x14ac:dyDescent="0.25">
      <c r="B15">
        <v>10</v>
      </c>
      <c r="C15" s="24" t="s">
        <v>20</v>
      </c>
      <c r="D15" s="25" t="s">
        <v>25</v>
      </c>
      <c r="E15" s="25">
        <v>70</v>
      </c>
      <c r="F15" s="26"/>
      <c r="G15" s="23">
        <f t="shared" si="0"/>
        <v>0</v>
      </c>
    </row>
    <row r="16" spans="2:8" ht="49.5" customHeight="1" x14ac:dyDescent="0.25">
      <c r="B16">
        <v>11</v>
      </c>
      <c r="C16" s="24" t="s">
        <v>20</v>
      </c>
      <c r="D16" s="25" t="s">
        <v>26</v>
      </c>
      <c r="E16" s="25">
        <v>14</v>
      </c>
      <c r="F16" s="26"/>
      <c r="G16" s="23">
        <f t="shared" si="0"/>
        <v>0</v>
      </c>
    </row>
    <row r="17" spans="2:7" ht="49.5" customHeight="1" x14ac:dyDescent="0.25">
      <c r="B17">
        <v>12</v>
      </c>
      <c r="C17" s="24" t="s">
        <v>20</v>
      </c>
      <c r="D17" s="25" t="s">
        <v>27</v>
      </c>
      <c r="E17" s="25">
        <v>14</v>
      </c>
      <c r="F17" s="26"/>
      <c r="G17" s="23">
        <f t="shared" si="0"/>
        <v>0</v>
      </c>
    </row>
    <row r="18" spans="2:7" ht="49.5" customHeight="1" x14ac:dyDescent="0.25">
      <c r="B18">
        <v>13</v>
      </c>
      <c r="C18" s="24" t="s">
        <v>20</v>
      </c>
      <c r="D18" s="25" t="s">
        <v>28</v>
      </c>
      <c r="E18" s="25">
        <v>14</v>
      </c>
      <c r="F18" s="26"/>
      <c r="G18" s="23">
        <f t="shared" si="0"/>
        <v>0</v>
      </c>
    </row>
    <row r="19" spans="2:7" ht="49.5" customHeight="1" x14ac:dyDescent="0.25">
      <c r="B19">
        <v>14</v>
      </c>
      <c r="C19" s="24" t="s">
        <v>20</v>
      </c>
      <c r="D19" s="25" t="s">
        <v>29</v>
      </c>
      <c r="E19" s="25">
        <v>7</v>
      </c>
      <c r="F19" s="26"/>
      <c r="G19" s="23">
        <f t="shared" si="0"/>
        <v>0</v>
      </c>
    </row>
    <row r="20" spans="2:7" ht="49.5" customHeight="1" x14ac:dyDescent="0.25">
      <c r="B20">
        <v>15</v>
      </c>
      <c r="C20" s="24" t="s">
        <v>20</v>
      </c>
      <c r="D20" s="25" t="s">
        <v>30</v>
      </c>
      <c r="E20" s="25">
        <v>7</v>
      </c>
      <c r="F20" s="26"/>
      <c r="G20" s="23">
        <f t="shared" si="0"/>
        <v>0</v>
      </c>
    </row>
    <row r="21" spans="2:7" ht="49.5" customHeight="1" x14ac:dyDescent="0.25">
      <c r="B21">
        <v>16</v>
      </c>
      <c r="C21" s="24" t="s">
        <v>20</v>
      </c>
      <c r="D21" s="25" t="s">
        <v>31</v>
      </c>
      <c r="E21" s="25">
        <v>14</v>
      </c>
      <c r="F21" s="26"/>
      <c r="G21" s="23">
        <f t="shared" si="0"/>
        <v>0</v>
      </c>
    </row>
    <row r="22" spans="2:7" ht="49.5" customHeight="1" x14ac:dyDescent="0.25">
      <c r="B22">
        <v>17</v>
      </c>
      <c r="C22" s="24" t="s">
        <v>20</v>
      </c>
      <c r="D22" s="25" t="s">
        <v>32</v>
      </c>
      <c r="E22" s="25">
        <v>14</v>
      </c>
      <c r="F22" s="26"/>
      <c r="G22" s="23">
        <f t="shared" si="0"/>
        <v>0</v>
      </c>
    </row>
    <row r="23" spans="2:7" ht="49.5" customHeight="1" x14ac:dyDescent="0.25">
      <c r="B23">
        <v>18</v>
      </c>
      <c r="C23" s="24" t="s">
        <v>20</v>
      </c>
      <c r="D23" s="25" t="s">
        <v>33</v>
      </c>
      <c r="E23" s="25">
        <v>7</v>
      </c>
      <c r="F23" s="26"/>
      <c r="G23" s="23">
        <f t="shared" si="0"/>
        <v>0</v>
      </c>
    </row>
    <row r="24" spans="2:7" ht="49.5" customHeight="1" x14ac:dyDescent="0.25">
      <c r="B24">
        <v>19</v>
      </c>
      <c r="C24" s="24" t="s">
        <v>20</v>
      </c>
      <c r="D24" s="25" t="s">
        <v>34</v>
      </c>
      <c r="E24" s="25">
        <v>21</v>
      </c>
      <c r="F24" s="26"/>
      <c r="G24" s="23">
        <f t="shared" si="0"/>
        <v>0</v>
      </c>
    </row>
    <row r="25" spans="2:7" ht="49.5" customHeight="1" x14ac:dyDescent="0.25">
      <c r="B25">
        <v>20</v>
      </c>
      <c r="C25" s="24" t="s">
        <v>20</v>
      </c>
      <c r="D25" s="25" t="s">
        <v>35</v>
      </c>
      <c r="E25" s="25">
        <v>14</v>
      </c>
      <c r="F25" s="26"/>
      <c r="G25" s="23">
        <f t="shared" si="0"/>
        <v>0</v>
      </c>
    </row>
    <row r="26" spans="2:7" ht="49.5" customHeight="1" x14ac:dyDescent="0.25">
      <c r="B26">
        <v>21</v>
      </c>
      <c r="C26" s="24" t="s">
        <v>20</v>
      </c>
      <c r="D26" s="25" t="s">
        <v>36</v>
      </c>
      <c r="E26" s="25">
        <v>14</v>
      </c>
      <c r="F26" s="26"/>
      <c r="G26" s="23">
        <f t="shared" si="0"/>
        <v>0</v>
      </c>
    </row>
    <row r="27" spans="2:7" ht="49.5" customHeight="1" x14ac:dyDescent="0.25">
      <c r="B27">
        <v>22</v>
      </c>
      <c r="C27" s="24" t="s">
        <v>20</v>
      </c>
      <c r="D27" s="25" t="s">
        <v>37</v>
      </c>
      <c r="E27" s="25">
        <v>7</v>
      </c>
      <c r="F27" s="26"/>
      <c r="G27" s="23">
        <f t="shared" si="0"/>
        <v>0</v>
      </c>
    </row>
    <row r="28" spans="2:7" ht="49.5" customHeight="1" x14ac:dyDescent="0.25">
      <c r="B28">
        <v>23</v>
      </c>
      <c r="C28" s="24" t="s">
        <v>20</v>
      </c>
      <c r="D28" s="25" t="s">
        <v>38</v>
      </c>
      <c r="E28" s="25">
        <v>7</v>
      </c>
      <c r="F28" s="26"/>
      <c r="G28" s="23">
        <f t="shared" si="0"/>
        <v>0</v>
      </c>
    </row>
    <row r="29" spans="2:7" ht="49.5" customHeight="1" x14ac:dyDescent="0.25">
      <c r="B29">
        <v>24</v>
      </c>
      <c r="C29" s="24" t="s">
        <v>20</v>
      </c>
      <c r="D29" s="25" t="s">
        <v>39</v>
      </c>
      <c r="E29" s="25">
        <v>4</v>
      </c>
      <c r="F29" s="26"/>
      <c r="G29" s="23">
        <f t="shared" si="0"/>
        <v>0</v>
      </c>
    </row>
    <row r="30" spans="2:7" ht="49.5" customHeight="1" x14ac:dyDescent="0.25">
      <c r="B30">
        <v>25</v>
      </c>
      <c r="C30" s="24" t="s">
        <v>20</v>
      </c>
      <c r="D30" s="25" t="s">
        <v>40</v>
      </c>
      <c r="E30" s="25">
        <v>7</v>
      </c>
      <c r="F30" s="26"/>
      <c r="G30" s="23">
        <f t="shared" si="0"/>
        <v>0</v>
      </c>
    </row>
    <row r="31" spans="2:7" ht="49.5" customHeight="1" thickBot="1" x14ac:dyDescent="0.3">
      <c r="B31">
        <v>26</v>
      </c>
      <c r="C31" s="27" t="s">
        <v>41</v>
      </c>
      <c r="D31" s="28" t="s">
        <v>43</v>
      </c>
      <c r="E31" s="28">
        <v>10</v>
      </c>
      <c r="F31" s="29"/>
      <c r="G31" s="30">
        <f t="shared" ref="G31" si="1">E31*F31</f>
        <v>0</v>
      </c>
    </row>
    <row r="32" spans="2:7" ht="74.25" customHeight="1" thickBot="1" x14ac:dyDescent="0.3">
      <c r="C32" s="31"/>
      <c r="D32" s="32" t="s">
        <v>2</v>
      </c>
      <c r="E32" s="32"/>
      <c r="F32" s="33"/>
      <c r="G32" s="34">
        <f>IF((SUM(G6:G31))&lt;=F34,(SUM(G6:G31)),"ERRORE l'importo offerto supera la base d'asta")</f>
        <v>0</v>
      </c>
    </row>
    <row r="33" spans="4:10" ht="12.75" customHeight="1" thickBot="1" x14ac:dyDescent="0.3">
      <c r="F33" s="1"/>
      <c r="G33" s="4"/>
      <c r="H33" s="2"/>
      <c r="I33" s="2"/>
      <c r="J33" s="2"/>
    </row>
    <row r="34" spans="4:10" s="2" customFormat="1" ht="41.25" customHeight="1" thickBot="1" x14ac:dyDescent="0.3">
      <c r="D34" s="12" t="s">
        <v>9</v>
      </c>
      <c r="F34" s="35">
        <v>3550</v>
      </c>
      <c r="G34" s="36"/>
    </row>
    <row r="35" spans="4:10" s="2" customFormat="1" ht="15" customHeight="1" thickBot="1" x14ac:dyDescent="0.3">
      <c r="D35" s="3"/>
      <c r="F35" s="6"/>
    </row>
    <row r="36" spans="4:10" s="2" customFormat="1" ht="66" customHeight="1" thickBot="1" x14ac:dyDescent="0.3">
      <c r="D36" s="12" t="s">
        <v>5</v>
      </c>
      <c r="F36" s="37" t="str">
        <f>IF(G32&gt;F34,"ATTENZIONE: L'offerta complessiva è superiore alla Base d'asta","OK")</f>
        <v>OK</v>
      </c>
      <c r="G36" s="38"/>
      <c r="H36"/>
      <c r="I36"/>
      <c r="J36"/>
    </row>
    <row r="37" spans="4:10" s="2" customFormat="1" ht="15" customHeight="1" thickBot="1" x14ac:dyDescent="0.3">
      <c r="D37" s="5"/>
      <c r="F37" s="10"/>
      <c r="H37" s="11"/>
      <c r="I37" s="11"/>
      <c r="J37" s="11"/>
    </row>
    <row r="38" spans="4:10" ht="31.5" customHeight="1" thickBot="1" x14ac:dyDescent="0.3">
      <c r="D38" s="7" t="s">
        <v>3</v>
      </c>
      <c r="F38" s="39">
        <f>IF((G32&lt;=F34),G32,"ERRORE")</f>
        <v>0</v>
      </c>
      <c r="G38" s="40"/>
    </row>
  </sheetData>
  <sheetProtection algorithmName="SHA-512" hashValue="GmLZ1T0+Y6c5Qp4DrB3OAHQi+BnQ4OWfJuFEXVnCVLs7v0QQ2HIk+DZAjPeTIJJTcnKqae1cpKApeQWEK3Vx6A==" saltValue="Naq1Z6SWSZt4SKgrmIxDjQ==" spinCount="100000" sheet="1" objects="1" scenarios="1"/>
  <mergeCells count="3">
    <mergeCell ref="F34:G34"/>
    <mergeCell ref="F36:G36"/>
    <mergeCell ref="F38:G38"/>
  </mergeCells>
  <conditionalFormatting sqref="F38">
    <cfRule type="cellIs" dxfId="5" priority="6" operator="equal">
      <formula>$F$34</formula>
    </cfRule>
    <cfRule type="cellIs" dxfId="4" priority="7" operator="lessThan">
      <formula>$F$34</formula>
    </cfRule>
    <cfRule type="cellIs" dxfId="3" priority="9" operator="greaterThan">
      <formula>$F$34</formula>
    </cfRule>
  </conditionalFormatting>
  <conditionalFormatting sqref="G32">
    <cfRule type="cellIs" dxfId="2" priority="10" operator="greaterThan">
      <formula>#REF!</formula>
    </cfRule>
  </conditionalFormatting>
  <conditionalFormatting sqref="F38:G38">
    <cfRule type="cellIs" dxfId="1" priority="1" operator="greaterThan">
      <formula>$F$34</formula>
    </cfRule>
    <cfRule type="cellIs" dxfId="0" priority="2" operator="lessThanOrEqual">
      <formula>$F$34</formula>
    </cfRule>
  </conditionalFormatting>
  <dataValidations count="1">
    <dataValidation type="custom" operator="equal" allowBlank="1" showInputMessage="1" showErrorMessage="1" error="Non è possibile inserire più di due cifre decimali e valori pari a zero" sqref="F6:F31">
      <formula1>AND((LEN(F6)-LEN(INT(F6)))&lt;=3,F6&lt;&gt;0)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2020-03-24T17:03:39Z</dcterms:modified>
</cp:coreProperties>
</file>